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75" i="1"/>
</calcChain>
</file>

<file path=xl/sharedStrings.xml><?xml version="1.0" encoding="utf-8"?>
<sst xmlns="http://schemas.openxmlformats.org/spreadsheetml/2006/main" count="130" uniqueCount="106">
  <si>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</si>
  <si>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</si>
  <si>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</si>
  <si>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</si>
  <si>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</si>
  <si>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</si>
  <si>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</si>
  <si>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</si>
  <si>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</si>
  <si>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</si>
  <si>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</si>
  <si>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</si>
  <si>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</si>
  <si>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</si>
  <si>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</si>
  <si>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</si>
  <si>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</si>
  <si>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</si>
  <si>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</si>
  <si>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</si>
  <si>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</si>
  <si>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</si>
  <si>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</si>
  <si>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</si>
  <si>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</si>
  <si>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</si>
  <si>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</si>
  <si>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</si>
  <si>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</si>
  <si>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</si>
  <si>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</si>
  <si>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</si>
  <si>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</si>
  <si>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</si>
  <si>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</si>
  <si>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</si>
  <si>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</si>
  <si>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</si>
  <si>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</si>
  <si>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</si>
  <si>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</si>
  <si>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</si>
  <si>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</si>
  <si>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</si>
  <si>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</si>
  <si>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</si>
  <si>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</si>
  <si>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</si>
  <si>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</si>
  <si>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</si>
  <si>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</si>
  <si>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</si>
  <si>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</si>
  <si>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</si>
  <si>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</si>
  <si>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</si>
  <si>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</si>
  <si>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</si>
  <si>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</si>
  <si>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</si>
  <si>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</si>
  <si>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</si>
  <si>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</si>
  <si>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</si>
  <si>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</si>
  <si>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</si>
  <si>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</si>
  <si>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</si>
  <si>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</si>
  <si>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</si>
  <si>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</si>
  <si>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</si>
  <si>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</si>
  <si>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</si>
  <si>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</si>
  <si>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</si>
  <si>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</si>
  <si>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</si>
  <si>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</si>
  <si>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</si>
  <si>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</si>
  <si>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</si>
  <si>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</si>
  <si>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</si>
  <si>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</si>
  <si>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сантехнические работы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</si>
  <si>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</si>
  <si>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</si>
  <si>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</si>
  <si>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</si>
  <si>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</si>
  <si>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</si>
  <si>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</si>
  <si>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5</t>
  </si>
  <si>
    <t>м2</t>
  </si>
  <si>
    <t>благоустройство</t>
  </si>
  <si>
    <t>дворовая территория</t>
  </si>
  <si>
    <t>ремонтно-строительные работы</t>
  </si>
  <si>
    <t xml:space="preserve">Содержание и ремонт лифтов </t>
  </si>
  <si>
    <t>МУП "Калугалифтремстрой" дог. № 11-ук/09 от 15.04.09</t>
  </si>
  <si>
    <t xml:space="preserve">Содержание мусоропроводов   </t>
  </si>
  <si>
    <t>7</t>
  </si>
  <si>
    <t>пер. Литейный, д. 9</t>
  </si>
  <si>
    <t>ремонт кровли над лоджией(предписание гжи)</t>
  </si>
  <si>
    <t>крыша кв.53</t>
  </si>
  <si>
    <t>Текущий ремонт общего имущества (в том числе на начало 2020года зачислены остатки капитального ремонта)*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</si>
</sst>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21" fillId="0" borderId="16" xfId="0" applyFont="1" applyFill="1" applyBorder="1" applyAlignment="1"/>
    <xf numFmtId="0" fontId="22" fillId="0" borderId="0" xfId="1" applyFont="1" applyFill="1" applyAlignment="1" applyProtection="1"/>
    <xf numFmtId="0" fontId="1" fillId="0" borderId="16" xfId="0" applyFont="1" applyFill="1" applyBorder="1" applyAlignment="1"/>
    <xf numFmtId="0" fontId="21" fillId="0" borderId="2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1" fillId="0" borderId="0" xfId="0" applyFont="1" applyFill="1"/>
    <xf numFmtId="4" fontId="1" fillId="0" borderId="0" xfId="0" applyNumberFormat="1" applyFont="1" applyFill="1"/>
    <xf numFmtId="0" fontId="20" fillId="0" borderId="15" xfId="0" applyFont="1" applyFill="1" applyBorder="1" applyAlignment="1">
      <alignment horizontal="left"/>
    </xf>
    <xf numFmtId="0" fontId="20" fillId="0" borderId="16" xfId="0" applyFont="1" applyFill="1" applyBorder="1" applyAlignment="1">
      <alignment horizontal="left"/>
    </xf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2"/>
  <sheetViews>
    <sheetView tabSelected="1" topLeftCell="A34" workbookViewId="0">
      <selection activeCell="D79" sqref="D79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5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102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1925.3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1925.3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9.9600000000000009</v>
      </c>
      <c r="E22" s="20">
        <v>0</v>
      </c>
      <c r="F22" s="20">
        <v>230343.242</v>
      </c>
      <c r="G22" s="20">
        <v>221131.2980791447</v>
      </c>
      <c r="H22" s="17">
        <v>230757.02599999998</v>
      </c>
      <c r="I22" s="17">
        <v>-9625.7279208552991</v>
      </c>
      <c r="J22" s="17">
        <v>9211.9439208552976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76</v>
      </c>
      <c r="B24" s="25" t="s">
        <v>30</v>
      </c>
      <c r="C24" s="25" t="s">
        <v>31</v>
      </c>
      <c r="D24" s="26">
        <v>1.87</v>
      </c>
      <c r="E24" s="26">
        <v>0</v>
      </c>
      <c r="F24" s="26">
        <v>43435.118000000002</v>
      </c>
      <c r="G24" s="26">
        <v>41698.050377329499</v>
      </c>
      <c r="H24" s="26">
        <v>43848.902000000002</v>
      </c>
      <c r="I24" s="26">
        <v>-2150.851622670501</v>
      </c>
      <c r="J24" s="26">
        <v>1737.0676226705011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8548.3320000000003</v>
      </c>
      <c r="G25" s="30">
        <v>8206.4650630887627</v>
      </c>
      <c r="H25" s="30">
        <v>8548.3320000000003</v>
      </c>
      <c r="I25" s="30">
        <v>-341.86693691123764</v>
      </c>
      <c r="J25" s="30">
        <v>341.86693691123764</v>
      </c>
      <c r="K25" s="31" t="s">
        <v>33</v>
      </c>
    </row>
    <row r="26" spans="1:11" ht="39.950000000000003" customHeight="1">
      <c r="A26" s="24"/>
      <c r="B26" s="25" t="s">
        <v>81</v>
      </c>
      <c r="C26" s="25" t="s">
        <v>31</v>
      </c>
      <c r="D26" s="29">
        <v>0.1</v>
      </c>
      <c r="E26" s="29">
        <v>0</v>
      </c>
      <c r="F26" s="30">
        <v>2310.36</v>
      </c>
      <c r="G26" s="30">
        <v>2217.9635305645302</v>
      </c>
      <c r="H26" s="30">
        <v>2310.36</v>
      </c>
      <c r="I26" s="30">
        <v>-92.396469435469953</v>
      </c>
      <c r="J26" s="30">
        <v>92.396469435469953</v>
      </c>
      <c r="K26" s="32" t="s">
        <v>34</v>
      </c>
    </row>
    <row r="27" spans="1:11" ht="39.950000000000003" customHeight="1">
      <c r="A27" s="24"/>
      <c r="B27" s="25" t="s">
        <v>82</v>
      </c>
      <c r="C27" s="25" t="s">
        <v>31</v>
      </c>
      <c r="D27" s="29">
        <v>0.15</v>
      </c>
      <c r="E27" s="29">
        <v>0</v>
      </c>
      <c r="F27" s="30">
        <v>3465.5400000000004</v>
      </c>
      <c r="G27" s="30">
        <v>3326.9452958467964</v>
      </c>
      <c r="H27" s="30">
        <v>3465.5400000000004</v>
      </c>
      <c r="I27" s="30">
        <v>-138.59470415320402</v>
      </c>
      <c r="J27" s="30">
        <v>138.59470415320402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24259.129999999997</v>
      </c>
      <c r="G28" s="30">
        <v>23288.953073643894</v>
      </c>
      <c r="H28" s="30">
        <v>24259.129999999997</v>
      </c>
      <c r="I28" s="30">
        <v>-970.17692635610365</v>
      </c>
      <c r="J28" s="30">
        <v>970.17692635610365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0.14000000000000001</v>
      </c>
      <c r="E29" s="29">
        <v>0</v>
      </c>
      <c r="F29" s="30">
        <v>3465.5400000000004</v>
      </c>
      <c r="G29" s="30">
        <v>3326.9452958467964</v>
      </c>
      <c r="H29" s="30">
        <v>3465.5400000000004</v>
      </c>
      <c r="I29" s="30">
        <v>-138.59470415320402</v>
      </c>
      <c r="J29" s="30">
        <v>138.59470415320402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1386.2160000000001</v>
      </c>
      <c r="G30" s="30">
        <v>1330.7781183387183</v>
      </c>
      <c r="H30" s="30">
        <v>1800</v>
      </c>
      <c r="I30" s="30">
        <v>-469.22188166128171</v>
      </c>
      <c r="J30" s="30">
        <v>55.437881661281835</v>
      </c>
      <c r="K30" s="32" t="s">
        <v>39</v>
      </c>
    </row>
    <row r="31" spans="1:11" ht="39.950000000000003" customHeight="1">
      <c r="A31" s="24" t="s">
        <v>77</v>
      </c>
      <c r="B31" s="25" t="s">
        <v>75</v>
      </c>
      <c r="C31" s="25" t="s">
        <v>31</v>
      </c>
      <c r="D31" s="29">
        <v>3.34</v>
      </c>
      <c r="E31" s="29">
        <v>0</v>
      </c>
      <c r="F31" s="30">
        <v>77166.02399999999</v>
      </c>
      <c r="G31" s="29">
        <v>74079.98</v>
      </c>
      <c r="H31" s="29">
        <v>77166.02399999999</v>
      </c>
      <c r="I31" s="30">
        <v>-3086.0439999999944</v>
      </c>
      <c r="J31" s="30">
        <v>3086.0439999999944</v>
      </c>
      <c r="K31" s="27"/>
    </row>
    <row r="32" spans="1:11" ht="39.950000000000003" customHeight="1">
      <c r="A32" s="24" t="s">
        <v>78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67693.547999999995</v>
      </c>
      <c r="G32" s="30">
        <v>64986.331445540738</v>
      </c>
      <c r="H32" s="30">
        <v>67693.547999999995</v>
      </c>
      <c r="I32" s="30">
        <v>-2707.2165544592572</v>
      </c>
      <c r="J32" s="30">
        <v>2707.2165544592572</v>
      </c>
      <c r="K32" s="27"/>
    </row>
    <row r="33" spans="1:12" ht="39.950000000000003" customHeight="1">
      <c r="A33" s="24" t="s">
        <v>79</v>
      </c>
      <c r="B33" s="25" t="s">
        <v>41</v>
      </c>
      <c r="C33" s="25" t="s">
        <v>31</v>
      </c>
      <c r="D33" s="29">
        <v>1.82</v>
      </c>
      <c r="E33" s="29">
        <v>0</v>
      </c>
      <c r="F33" s="30">
        <v>42048.552000000003</v>
      </c>
      <c r="G33" s="30">
        <v>40366.936256274457</v>
      </c>
      <c r="H33" s="30">
        <v>42048.552000000003</v>
      </c>
      <c r="I33" s="30">
        <v>-1681.6157437255461</v>
      </c>
      <c r="J33" s="30">
        <v>1681.6157437255461</v>
      </c>
      <c r="K33" s="27"/>
    </row>
    <row r="34" spans="1:12" ht="45.75" customHeight="1">
      <c r="A34" s="33" t="s">
        <v>90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88462.62</v>
      </c>
      <c r="G34" s="17">
        <v>84817.25</v>
      </c>
      <c r="H34" s="17">
        <v>88462.62</v>
      </c>
      <c r="I34" s="17">
        <v>-3645.3699999999953</v>
      </c>
      <c r="J34" s="17">
        <v>3645.3699999999953</v>
      </c>
      <c r="K34" s="21" t="s">
        <v>44</v>
      </c>
    </row>
    <row r="35" spans="1:12" s="19" customFormat="1" ht="39.950000000000003" customHeight="1">
      <c r="A35" s="33" t="s">
        <v>91</v>
      </c>
      <c r="B35" s="15" t="s">
        <v>98</v>
      </c>
      <c r="C35" s="34" t="s">
        <v>31</v>
      </c>
      <c r="D35" s="20">
        <v>3.72</v>
      </c>
      <c r="E35" s="20">
        <v>0</v>
      </c>
      <c r="F35" s="17">
        <v>85945.44</v>
      </c>
      <c r="G35" s="17">
        <v>82477.72</v>
      </c>
      <c r="H35" s="17">
        <v>85945.44</v>
      </c>
      <c r="I35" s="17">
        <v>-3467.7200000000012</v>
      </c>
      <c r="J35" s="17">
        <v>3467.7200000000012</v>
      </c>
      <c r="K35" s="113" t="s">
        <v>99</v>
      </c>
    </row>
    <row r="36" spans="1:12" s="19" customFormat="1" ht="39.950000000000003" customHeight="1">
      <c r="A36" s="33" t="s">
        <v>92</v>
      </c>
      <c r="B36" s="15" t="s">
        <v>100</v>
      </c>
      <c r="C36" s="34" t="s">
        <v>31</v>
      </c>
      <c r="D36" s="20">
        <v>1.08</v>
      </c>
      <c r="E36" s="20">
        <v>0</v>
      </c>
      <c r="F36" s="17">
        <v>24951.84</v>
      </c>
      <c r="G36" s="17">
        <v>23944.080000000002</v>
      </c>
      <c r="H36" s="17">
        <v>24951.84</v>
      </c>
      <c r="I36" s="17">
        <v>-1007.7599999999984</v>
      </c>
      <c r="J36" s="17">
        <v>1007.7599999999984</v>
      </c>
      <c r="K36" s="21"/>
    </row>
    <row r="37" spans="1:12" s="19" customFormat="1" ht="66" customHeight="1">
      <c r="A37" s="33" t="s">
        <v>93</v>
      </c>
      <c r="B37" s="35" t="s">
        <v>105</v>
      </c>
      <c r="C37" s="34" t="s">
        <v>31</v>
      </c>
      <c r="D37" s="36">
        <v>1.99</v>
      </c>
      <c r="E37" s="20">
        <v>18266.710000000006</v>
      </c>
      <c r="F37" s="17">
        <v>45976.2</v>
      </c>
      <c r="G37" s="17">
        <v>44143.46</v>
      </c>
      <c r="H37" s="17">
        <v>16662.7</v>
      </c>
      <c r="I37" s="17">
        <v>55006.91</v>
      </c>
      <c r="J37" s="17">
        <v>1832.739999999998</v>
      </c>
      <c r="K37" s="21"/>
    </row>
    <row r="38" spans="1:12" s="44" customFormat="1" ht="15" customHeight="1">
      <c r="A38" s="37"/>
      <c r="B38" s="38" t="s">
        <v>45</v>
      </c>
      <c r="C38" s="39"/>
      <c r="D38" s="40"/>
      <c r="E38" s="41"/>
      <c r="F38" s="42"/>
      <c r="G38" s="42"/>
      <c r="H38" s="42"/>
      <c r="I38" s="42"/>
      <c r="J38" s="42" t="s">
        <v>46</v>
      </c>
      <c r="K38" s="43"/>
    </row>
    <row r="39" spans="1:12" s="44" customFormat="1" ht="15" customHeight="1">
      <c r="A39" s="37"/>
      <c r="B39" s="38" t="s">
        <v>47</v>
      </c>
      <c r="C39" s="39"/>
      <c r="D39" s="40"/>
      <c r="E39" s="41"/>
      <c r="F39" s="42"/>
      <c r="G39" s="42"/>
      <c r="H39" s="42"/>
      <c r="I39" s="42">
        <v>9259.44</v>
      </c>
      <c r="J39" s="42" t="s">
        <v>46</v>
      </c>
      <c r="K39" s="42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3"/>
    </row>
    <row r="41" spans="1:12" s="44" customFormat="1" ht="15" customHeight="1">
      <c r="A41" s="37"/>
      <c r="B41" s="38"/>
      <c r="C41" s="39"/>
      <c r="D41" s="40"/>
      <c r="E41" s="41"/>
      <c r="F41" s="42"/>
      <c r="G41" s="42"/>
      <c r="H41" s="42"/>
      <c r="I41" s="42"/>
      <c r="J41" s="42"/>
      <c r="K41" s="42"/>
    </row>
    <row r="42" spans="1:12" s="104" customFormat="1" ht="15" customHeight="1" thickBot="1">
      <c r="A42" s="98"/>
      <c r="B42" s="99"/>
      <c r="C42" s="99"/>
      <c r="D42" s="100"/>
      <c r="E42" s="101"/>
      <c r="F42" s="102"/>
      <c r="G42" s="102"/>
      <c r="H42" s="102"/>
      <c r="I42" s="102"/>
      <c r="J42" s="102"/>
      <c r="K42" s="103"/>
    </row>
    <row r="43" spans="1:12" s="47" customFormat="1" ht="77.25" thickBot="1">
      <c r="A43" s="45" t="s">
        <v>101</v>
      </c>
      <c r="B43" s="46" t="s">
        <v>48</v>
      </c>
      <c r="C43" s="12" t="s">
        <v>20</v>
      </c>
      <c r="D43" s="12" t="s">
        <v>21</v>
      </c>
      <c r="E43" s="12" t="s">
        <v>86</v>
      </c>
      <c r="F43" s="12" t="s">
        <v>87</v>
      </c>
      <c r="G43" s="12" t="s">
        <v>88</v>
      </c>
      <c r="H43" s="12" t="s">
        <v>89</v>
      </c>
      <c r="I43" s="12" t="s">
        <v>27</v>
      </c>
      <c r="J43" s="131" t="s">
        <v>28</v>
      </c>
      <c r="K43" s="132"/>
    </row>
    <row r="44" spans="1:12" s="28" customFormat="1" ht="15">
      <c r="A44" s="48"/>
      <c r="B44" s="49" t="s">
        <v>12</v>
      </c>
      <c r="C44" s="49"/>
      <c r="D44" s="50"/>
      <c r="E44" s="51"/>
      <c r="F44" s="51"/>
      <c r="G44" s="51"/>
      <c r="H44" s="51"/>
      <c r="I44" s="51"/>
      <c r="J44" s="133"/>
      <c r="K44" s="133"/>
    </row>
    <row r="45" spans="1:12" ht="39.950000000000003" customHeight="1">
      <c r="A45" s="24"/>
      <c r="B45" s="25" t="s">
        <v>49</v>
      </c>
      <c r="C45" s="25" t="s">
        <v>50</v>
      </c>
      <c r="D45" s="52" t="s">
        <v>51</v>
      </c>
      <c r="E45" s="30">
        <v>217277.38</v>
      </c>
      <c r="F45" s="30">
        <v>205978.43</v>
      </c>
      <c r="G45" s="30">
        <v>217277.38</v>
      </c>
      <c r="H45" s="30">
        <v>-11298.950000000012</v>
      </c>
      <c r="I45" s="30">
        <v>11298.950000000012</v>
      </c>
      <c r="J45" s="134" t="s">
        <v>52</v>
      </c>
      <c r="K45" s="134"/>
    </row>
    <row r="46" spans="1:12" ht="39.950000000000003" customHeight="1">
      <c r="A46" s="24"/>
      <c r="B46" s="25" t="s">
        <v>83</v>
      </c>
      <c r="C46" s="25" t="s">
        <v>50</v>
      </c>
      <c r="D46" s="52">
        <v>131.44</v>
      </c>
      <c r="E46" s="30">
        <v>239823.57</v>
      </c>
      <c r="F46" s="30">
        <v>228914.41</v>
      </c>
      <c r="G46" s="30">
        <v>239823.57</v>
      </c>
      <c r="H46" s="30">
        <v>-10909.160000000003</v>
      </c>
      <c r="I46" s="30">
        <v>10909.160000000003</v>
      </c>
      <c r="J46" s="134" t="s">
        <v>84</v>
      </c>
      <c r="K46" s="134"/>
    </row>
    <row r="47" spans="1:12" ht="39.950000000000003" customHeight="1">
      <c r="A47" s="24"/>
      <c r="B47" s="25" t="s">
        <v>53</v>
      </c>
      <c r="C47" s="25" t="s">
        <v>54</v>
      </c>
      <c r="D47" s="52">
        <v>1514.21</v>
      </c>
      <c r="E47" s="30">
        <v>451619.93</v>
      </c>
      <c r="F47" s="30">
        <v>433492.9</v>
      </c>
      <c r="G47" s="30">
        <v>451619.93</v>
      </c>
      <c r="H47" s="30">
        <v>-18127.02999999997</v>
      </c>
      <c r="I47" s="30">
        <v>18127.02999999997</v>
      </c>
      <c r="J47" s="134" t="s">
        <v>80</v>
      </c>
      <c r="K47" s="134"/>
    </row>
    <row r="48" spans="1:12">
      <c r="A48" s="53"/>
      <c r="B48" s="54"/>
      <c r="C48" s="54"/>
      <c r="D48" s="55"/>
      <c r="E48" s="56"/>
      <c r="F48" s="56"/>
      <c r="G48" s="56"/>
      <c r="H48" s="56"/>
      <c r="I48" s="56"/>
      <c r="J48" s="56"/>
      <c r="K48" s="57"/>
      <c r="L48" s="57"/>
    </row>
    <row r="49" spans="1:12" s="10" customFormat="1" ht="12">
      <c r="A49" s="7"/>
      <c r="B49" s="58" t="s">
        <v>55</v>
      </c>
      <c r="C49" s="58"/>
      <c r="D49" s="58"/>
      <c r="E49" s="58"/>
      <c r="F49" s="58"/>
      <c r="G49" s="59"/>
      <c r="H49" s="58"/>
      <c r="I49" s="58"/>
      <c r="J49" s="58"/>
    </row>
    <row r="50" spans="1:12">
      <c r="A50" s="53"/>
      <c r="B50" s="60" t="s">
        <v>56</v>
      </c>
      <c r="C50" s="54"/>
      <c r="D50" s="55"/>
      <c r="E50" s="55"/>
      <c r="F50" s="61"/>
      <c r="G50" s="56"/>
      <c r="H50" s="56"/>
      <c r="I50" s="56"/>
      <c r="J50" s="56"/>
      <c r="K50" s="56"/>
      <c r="L50" s="62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7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7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7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7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7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7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7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7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7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7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7"/>
    </row>
    <row r="62" spans="1:12" s="63" customFormat="1">
      <c r="A62" s="109"/>
      <c r="B62" s="54"/>
      <c r="C62" s="54"/>
      <c r="D62" s="54"/>
      <c r="E62" s="54"/>
      <c r="F62" s="54"/>
      <c r="L62" s="107"/>
    </row>
    <row r="63" spans="1:12" s="19" customFormat="1" ht="14.25">
      <c r="A63" s="64"/>
      <c r="B63" s="65" t="s">
        <v>57</v>
      </c>
      <c r="C63" s="65"/>
      <c r="D63" s="65"/>
      <c r="E63" s="65"/>
      <c r="F63" s="66"/>
      <c r="I63" s="67"/>
      <c r="L63" s="68"/>
    </row>
    <row r="64" spans="1:12" s="19" customFormat="1" ht="14.25">
      <c r="A64" s="64"/>
      <c r="B64" s="69" t="s">
        <v>58</v>
      </c>
      <c r="C64" s="69"/>
      <c r="D64" s="65"/>
      <c r="E64" s="65"/>
      <c r="F64" s="66"/>
    </row>
    <row r="65" spans="1:11" ht="13.5" thickBot="1"/>
    <row r="66" spans="1:11" s="72" customFormat="1" ht="51.75" thickBot="1">
      <c r="A66" s="12" t="s">
        <v>59</v>
      </c>
      <c r="B66" s="135" t="s">
        <v>60</v>
      </c>
      <c r="C66" s="136"/>
      <c r="D66" s="137"/>
      <c r="E66" s="138"/>
      <c r="F66" s="139"/>
      <c r="G66" s="112" t="s">
        <v>61</v>
      </c>
      <c r="H66" s="70" t="s">
        <v>62</v>
      </c>
      <c r="I66" s="70" t="s">
        <v>63</v>
      </c>
      <c r="J66" s="12" t="s">
        <v>64</v>
      </c>
      <c r="K66" s="71"/>
    </row>
    <row r="67" spans="1:11">
      <c r="A67" s="73"/>
      <c r="B67" s="74"/>
      <c r="C67" s="75"/>
      <c r="D67" s="75"/>
      <c r="E67" s="140"/>
      <c r="F67" s="141"/>
      <c r="G67" s="76"/>
      <c r="H67" s="77"/>
      <c r="I67" s="77"/>
      <c r="J67" s="77"/>
    </row>
    <row r="68" spans="1:11" s="81" customFormat="1" ht="15.75">
      <c r="A68" s="78" t="s">
        <v>65</v>
      </c>
      <c r="B68" s="105" t="s">
        <v>66</v>
      </c>
      <c r="C68" s="106"/>
      <c r="D68" s="106"/>
      <c r="E68" s="142"/>
      <c r="F68" s="143"/>
      <c r="G68" s="79"/>
      <c r="H68" s="78"/>
      <c r="I68" s="78"/>
      <c r="J68" s="80"/>
    </row>
    <row r="69" spans="1:11">
      <c r="A69" s="82"/>
      <c r="B69" s="83" t="s">
        <v>12</v>
      </c>
      <c r="C69" s="84"/>
      <c r="D69" s="84"/>
      <c r="E69" s="129"/>
      <c r="F69" s="130"/>
      <c r="G69" s="108"/>
      <c r="H69" s="82"/>
      <c r="I69" s="82"/>
      <c r="J69" s="30"/>
    </row>
    <row r="70" spans="1:11">
      <c r="A70" s="82"/>
      <c r="B70" s="94" t="s">
        <v>95</v>
      </c>
      <c r="C70" s="121"/>
      <c r="D70" s="122"/>
      <c r="E70" s="94" t="s">
        <v>96</v>
      </c>
      <c r="F70" s="114"/>
      <c r="G70" s="95">
        <v>43999</v>
      </c>
      <c r="H70" s="96" t="s">
        <v>94</v>
      </c>
      <c r="I70" s="94">
        <v>100</v>
      </c>
      <c r="J70" s="97">
        <v>258</v>
      </c>
    </row>
    <row r="71" spans="1:11">
      <c r="A71" s="82"/>
      <c r="B71" s="94" t="s">
        <v>97</v>
      </c>
      <c r="C71" s="110"/>
      <c r="D71" s="116"/>
      <c r="E71" s="94"/>
      <c r="F71" s="114"/>
      <c r="G71" s="95">
        <v>44195</v>
      </c>
      <c r="H71" s="96"/>
      <c r="I71" s="94"/>
      <c r="J71" s="97">
        <v>230</v>
      </c>
    </row>
    <row r="72" spans="1:11">
      <c r="A72" s="82"/>
      <c r="B72" s="94" t="s">
        <v>85</v>
      </c>
      <c r="C72" s="110"/>
      <c r="D72" s="116"/>
      <c r="E72" s="94"/>
      <c r="F72" s="116"/>
      <c r="G72" s="95">
        <v>44195</v>
      </c>
      <c r="H72" s="96"/>
      <c r="I72" s="94"/>
      <c r="J72" s="97">
        <v>1153</v>
      </c>
    </row>
    <row r="73" spans="1:11" s="119" customFormat="1">
      <c r="A73" s="117"/>
      <c r="B73" s="123" t="s">
        <v>103</v>
      </c>
      <c r="C73" s="118"/>
      <c r="D73" s="114"/>
      <c r="E73" s="123" t="s">
        <v>104</v>
      </c>
      <c r="F73" s="114"/>
      <c r="G73" s="124">
        <v>44004</v>
      </c>
      <c r="H73" s="125" t="s">
        <v>94</v>
      </c>
      <c r="I73" s="123">
        <v>8</v>
      </c>
      <c r="J73" s="126">
        <v>15021.7</v>
      </c>
    </row>
    <row r="74" spans="1:11" s="119" customFormat="1">
      <c r="A74" s="117"/>
      <c r="B74" s="123"/>
      <c r="C74" s="118"/>
      <c r="D74" s="114"/>
      <c r="E74" s="123"/>
      <c r="F74" s="114"/>
      <c r="G74" s="124"/>
      <c r="H74" s="125"/>
      <c r="I74" s="123"/>
      <c r="J74" s="126"/>
    </row>
    <row r="75" spans="1:11" s="81" customFormat="1">
      <c r="A75" s="78"/>
      <c r="B75" s="127" t="s">
        <v>67</v>
      </c>
      <c r="C75" s="127"/>
      <c r="D75" s="127"/>
      <c r="E75" s="127"/>
      <c r="F75" s="127"/>
      <c r="G75" s="111"/>
      <c r="H75" s="78"/>
      <c r="I75" s="78"/>
      <c r="J75" s="85">
        <f>SUM(J70:J73)</f>
        <v>16662.7</v>
      </c>
      <c r="K75" s="86"/>
    </row>
    <row r="76" spans="1:11">
      <c r="K76" s="63"/>
    </row>
    <row r="77" spans="1:11">
      <c r="J77" s="120"/>
    </row>
    <row r="78" spans="1:11" s="28" customFormat="1" ht="15">
      <c r="A78" s="87"/>
      <c r="B78" s="88" t="s">
        <v>68</v>
      </c>
      <c r="C78" s="88"/>
      <c r="D78" s="88"/>
      <c r="E78" s="88"/>
      <c r="F78" s="88"/>
      <c r="H78" s="28" t="s">
        <v>69</v>
      </c>
    </row>
    <row r="79" spans="1:11" s="28" customFormat="1" ht="15">
      <c r="A79" s="87"/>
      <c r="B79" s="89"/>
      <c r="C79" s="89"/>
      <c r="D79" s="89"/>
      <c r="E79" s="89"/>
      <c r="F79" s="89"/>
    </row>
    <row r="80" spans="1:11" s="28" customFormat="1" ht="15">
      <c r="A80" s="87"/>
      <c r="B80" s="89"/>
      <c r="C80" s="89"/>
      <c r="D80" s="89"/>
      <c r="E80" s="89"/>
      <c r="F80" s="89"/>
    </row>
    <row r="81" spans="1:7" s="88" customFormat="1" ht="15">
      <c r="A81" s="87"/>
      <c r="B81" s="88" t="s">
        <v>70</v>
      </c>
      <c r="D81" s="88" t="s">
        <v>71</v>
      </c>
    </row>
    <row r="82" spans="1:7" s="88" customFormat="1" ht="18">
      <c r="A82" s="87"/>
      <c r="D82" s="128" t="s">
        <v>72</v>
      </c>
      <c r="E82" s="128"/>
      <c r="F82" s="128"/>
    </row>
    <row r="83" spans="1:7" s="88" customFormat="1" ht="15">
      <c r="A83" s="87"/>
    </row>
    <row r="84" spans="1:7" s="88" customFormat="1" ht="15">
      <c r="A84" s="87"/>
    </row>
    <row r="85" spans="1:7" s="88" customFormat="1" ht="15">
      <c r="A85" s="87"/>
      <c r="B85" s="88" t="s">
        <v>73</v>
      </c>
    </row>
    <row r="86" spans="1:7" s="88" customFormat="1" ht="18">
      <c r="A86" s="87"/>
      <c r="D86" s="90" t="s">
        <v>74</v>
      </c>
      <c r="E86" s="90"/>
      <c r="G86" s="90"/>
    </row>
    <row r="87" spans="1:7" s="88" customFormat="1" ht="15">
      <c r="A87" s="87"/>
    </row>
    <row r="88" spans="1:7" s="88" customFormat="1" ht="15">
      <c r="A88" s="87"/>
    </row>
    <row r="89" spans="1:7" s="91" customFormat="1">
      <c r="A89" s="1"/>
    </row>
    <row r="90" spans="1:7" s="91" customFormat="1">
      <c r="A90" s="1"/>
    </row>
    <row r="91" spans="1:7" s="91" customFormat="1">
      <c r="A91" s="1"/>
    </row>
    <row r="92" spans="1:7" s="91" customFormat="1">
      <c r="A92" s="1"/>
    </row>
    <row r="93" spans="1:7" s="91" customFormat="1">
      <c r="A93" s="1"/>
    </row>
    <row r="94" spans="1:7" s="91" customFormat="1">
      <c r="A94" s="1"/>
    </row>
    <row r="95" spans="1:7" s="91" customFormat="1">
      <c r="A95" s="1"/>
    </row>
    <row r="96" spans="1:7" s="91" customFormat="1">
      <c r="A96" s="1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</sheetData>
  <mergeCells count="11">
    <mergeCell ref="B66:F66"/>
    <mergeCell ref="E67:F67"/>
    <mergeCell ref="E68:F68"/>
    <mergeCell ref="J43:K43"/>
    <mergeCell ref="J44:K44"/>
    <mergeCell ref="J45:K45"/>
    <mergeCell ref="J46:K46"/>
    <mergeCell ref="J47:K47"/>
    <mergeCell ref="D82:F82"/>
    <mergeCell ref="E69:F69"/>
    <mergeCell ref="B75:F75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2021-03-29T10:55:16Z</dcterms:modified>
</cp:coreProperties>
</file>